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" i="1" l="1"/>
  <c r="E9" i="1"/>
  <c r="F12" i="1"/>
  <c r="E12" i="1"/>
  <c r="D12" i="1"/>
  <c r="F10" i="1" l="1"/>
  <c r="E10" i="1"/>
  <c r="D10" i="1"/>
  <c r="D30" i="1"/>
  <c r="F20" i="1" l="1"/>
  <c r="E20" i="1"/>
  <c r="D20" i="1"/>
  <c r="F26" i="1" l="1"/>
  <c r="E26" i="1"/>
  <c r="D26" i="1"/>
  <c r="D8" i="1" s="1"/>
  <c r="F35" i="1" l="1"/>
  <c r="E35" i="1"/>
  <c r="D35" i="1"/>
  <c r="F18" i="1" l="1"/>
  <c r="E18" i="1"/>
  <c r="D18" i="1"/>
  <c r="F38" i="1"/>
  <c r="E38" i="1"/>
  <c r="D38" i="1"/>
  <c r="F30" i="1" l="1"/>
  <c r="F8" i="1" s="1"/>
  <c r="E30" i="1"/>
  <c r="E8" i="1" s="1"/>
</calcChain>
</file>

<file path=xl/sharedStrings.xml><?xml version="1.0" encoding="utf-8"?>
<sst xmlns="http://schemas.openxmlformats.org/spreadsheetml/2006/main" count="122" uniqueCount="94">
  <si>
    <t/>
  </si>
  <si>
    <t>тыс. рублей</t>
  </si>
  <si>
    <t>Наименование</t>
  </si>
  <si>
    <t>Код</t>
  </si>
  <si>
    <t>Рз</t>
  </si>
  <si>
    <t>ПР</t>
  </si>
  <si>
    <t>Сумма</t>
  </si>
  <si>
    <t>1</t>
  </si>
  <si>
    <t>2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</si>
  <si>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</si>
  <si>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</si>
  <si>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</si>
  <si>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</si>
  <si>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</si>
  <si>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</si>
  <si>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</si>
  <si>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</si>
  <si>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</si>
  <si>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</si>
  <si>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>Судебная система</t>
  </si>
  <si>
    <t>0105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</si>
  <si>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</si>
  <si>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</si>
  <si>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</si>
  <si>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06</t>
  </si>
  <si>
    <t>Обеспечение проведения выборов и референдумов</t>
  </si>
  <si>
    <t>0107</t>
  </si>
  <si>
    <t>07</t>
  </si>
  <si>
    <t>Резервные фонды</t>
  </si>
  <si>
    <t>0111</t>
  </si>
  <si>
    <t>11</t>
  </si>
  <si>
    <t>12</t>
  </si>
  <si>
    <t>Другие общегосударственные вопросы</t>
  </si>
  <si>
    <t>0113</t>
  </si>
  <si>
    <t>13</t>
  </si>
  <si>
    <t>НАЦИОНАЛЬНАЯ ОБОРОНА</t>
  </si>
  <si>
    <t>0200</t>
  </si>
  <si>
    <t>Мобилизационная и вневойсковая подготовка</t>
  </si>
  <si>
    <t>0203</t>
  </si>
  <si>
    <t>09</t>
  </si>
  <si>
    <t>НАЦИОНАЛЬНАЯ ЭКОНОМИКА</t>
  </si>
  <si>
    <t>0400</t>
  </si>
  <si>
    <t>01</t>
  </si>
  <si>
    <t>Транспорт</t>
  </si>
  <si>
    <t>0408</t>
  </si>
  <si>
    <t>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</si>
  <si>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</si>
  <si>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</si>
  <si>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</si>
  <si>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</si>
  <si>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</si>
  <si>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</si>
  <si>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</si>
  <si>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</si>
  <si>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</si>
  <si>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</si>
  <si>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</si>
  <si>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</si>
  <si>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</si>
  <si>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</si>
  <si>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</si>
  <si>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</si>
  <si>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</si>
  <si>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</si>
  <si>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</si>
  <si>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</si>
  <si>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</si>
  <si>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</si>
  <si>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</si>
  <si>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</si>
  <si>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</si>
  <si>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</si>
  <si>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</si>
  <si>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</si>
  <si>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</si>
  <si>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</si>
  <si>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</si>
  <si>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</si>
  <si>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Сельское хозяйство</t>
  </si>
  <si>
    <t>0405</t>
  </si>
  <si>
    <t>0401</t>
  </si>
  <si>
    <t>Общеэкономические вопросы</t>
  </si>
  <si>
    <t>Массовый спорт</t>
  </si>
  <si>
    <t>1102</t>
  </si>
  <si>
    <t>1103</t>
  </si>
  <si>
    <t>Спорт высоких достижений</t>
  </si>
  <si>
    <t>2019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</si>
  <si>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</si>
  <si>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</si>
  <si>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2020 год</t>
  </si>
  <si>
    <t>ВСЕГО</t>
  </si>
  <si>
    <r>
      <t>Приложение № 2
к пояснительной записке
к решению
"О  бюджете сельского поселения "Иоссер" на</t>
    </r>
    <r>
      <rPr>
        <sz val="10"/>
        <color rgb="FFFF0000"/>
        <rFont val="Times New Roman"/>
        <family val="1"/>
        <charset val="204"/>
      </rPr>
      <t xml:space="preserve"> 2019 </t>
    </r>
    <r>
      <rPr>
        <sz val="10"/>
        <rFont val="Times New Roman"/>
        <family val="1"/>
        <charset val="204"/>
      </rPr>
      <t xml:space="preserve">год и 
плановый период </t>
    </r>
    <r>
      <rPr>
        <sz val="10"/>
        <color rgb="FFFF0000"/>
        <rFont val="Times New Roman"/>
        <family val="1"/>
        <charset val="204"/>
      </rPr>
      <t xml:space="preserve">2020-2021 </t>
    </r>
    <r>
      <rPr>
        <sz val="10"/>
        <rFont val="Times New Roman"/>
        <family val="1"/>
        <charset val="204"/>
      </rPr>
      <t>годов"</t>
    </r>
  </si>
  <si>
    <t>2021 год</t>
  </si>
  <si>
    <r>
      <t xml:space="preserve">Распределение бюджетных ассигнований </t>
    </r>
    <r>
      <rPr>
        <b/>
        <sz val="12"/>
        <color rgb="FFFF0000"/>
        <rFont val="Times New Roman CYR"/>
        <charset val="204"/>
      </rPr>
      <t>проекта</t>
    </r>
    <r>
      <rPr>
        <b/>
        <sz val="12"/>
        <rFont val="Times New Roman CYR"/>
        <family val="1"/>
        <charset val="204"/>
      </rPr>
      <t xml:space="preserve"> бюджета сельского поселения "Иоссер" по разделам и подразделам классификации расходов бюджета на </t>
    </r>
    <r>
      <rPr>
        <b/>
        <sz val="12"/>
        <color rgb="FFFF0000"/>
        <rFont val="Times New Roman CYR"/>
        <charset val="204"/>
      </rPr>
      <t>2019-2021</t>
    </r>
    <r>
      <rPr>
        <b/>
        <sz val="12"/>
        <rFont val="Times New Roman CYR"/>
        <family val="1"/>
        <charset val="204"/>
      </rPr>
      <t xml:space="preserve"> годы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</si>
</sst>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 CYR"/>
      <family val="1"/>
      <charset val="204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horizontal="justify" vertical="center" wrapText="1"/>
    </xf>
    <xf numFmtId="165" fontId="5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Border="1" applyAlignment="1">
      <alignment horizontal="justify" vertical="center" wrapText="1"/>
    </xf>
    <xf numFmtId="49" fontId="6" fillId="0" borderId="3" xfId="0" applyNumberFormat="1" applyFont="1" applyBorder="1" applyAlignment="1">
      <alignment horizontal="justify" vertical="center" wrapText="1"/>
    </xf>
    <xf numFmtId="165" fontId="6" fillId="0" borderId="3" xfId="0" applyNumberFormat="1" applyFont="1" applyFill="1" applyBorder="1" applyAlignment="1">
      <alignment horizontal="right" vertical="center"/>
    </xf>
    <xf numFmtId="0" fontId="7" fillId="0" borderId="0" xfId="0" applyFont="1"/>
    <xf numFmtId="0" fontId="7" fillId="0" borderId="0" xfId="0" applyFont="1" applyBorder="1"/>
    <xf numFmtId="165" fontId="7" fillId="0" borderId="0" xfId="0" applyNumberFormat="1" applyFont="1"/>
    <xf numFmtId="0" fontId="9" fillId="0" borderId="0" xfId="0" applyFont="1"/>
    <xf numFmtId="0" fontId="10" fillId="0" borderId="3" xfId="0" applyFont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right" vertical="center"/>
    </xf>
    <xf numFmtId="165" fontId="14" fillId="0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zoomScaleNormal="100" workbookViewId="0">
      <selection activeCell="A3" sqref="A3:F3"/>
    </sheetView>
  </sheetViews>
  <sheetFormatPr defaultRowHeight="15.6" x14ac:dyDescent="0.3"/>
  <cols>
    <col min="1" max="1" width="51.33203125" style="9" customWidth="1"/>
    <col min="2" max="2" width="8.109375" style="9" customWidth="1"/>
    <col min="3" max="3" width="1.77734375" style="9" customWidth="1"/>
    <col min="4" max="4" width="13.44140625" style="9" customWidth="1"/>
    <col min="5" max="5" width="14.6640625" style="9" customWidth="1"/>
    <col min="6" max="6" width="13.5546875" style="9" customWidth="1"/>
    <col min="7" max="7" width="12.88671875" style="9" customWidth="1"/>
    <col min="8" max="8" width="10.6640625" style="9" customWidth="1"/>
    <col min="9" max="9" width="12.6640625" style="9" customWidth="1"/>
    <col min="10" max="16384" width="8.88671875" style="9"/>
  </cols>
  <sheetData>
    <row r="1" spans="1:6" ht="66.599999999999994" customHeight="1" x14ac:dyDescent="0.3">
      <c r="A1" s="16" t="s">
        <v>91</v>
      </c>
      <c r="B1" s="17"/>
      <c r="C1" s="17"/>
      <c r="D1" s="17"/>
      <c r="E1" s="17"/>
      <c r="F1" s="17"/>
    </row>
    <row r="3" spans="1:6" ht="48" customHeight="1" x14ac:dyDescent="0.3">
      <c r="A3" s="27" t="s">
        <v>93</v>
      </c>
      <c r="B3" s="28"/>
      <c r="C3" s="28"/>
      <c r="D3" s="28"/>
      <c r="E3" s="28"/>
      <c r="F3" s="28"/>
    </row>
    <row r="4" spans="1:6" x14ac:dyDescent="0.3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1</v>
      </c>
    </row>
    <row r="5" spans="1:6" x14ac:dyDescent="0.3">
      <c r="A5" s="21" t="s">
        <v>2</v>
      </c>
      <c r="B5" s="31" t="s">
        <v>3</v>
      </c>
      <c r="C5" s="32" t="s">
        <v>0</v>
      </c>
      <c r="D5" s="21" t="s">
        <v>86</v>
      </c>
      <c r="E5" s="21" t="s">
        <v>89</v>
      </c>
      <c r="F5" s="21" t="s">
        <v>92</v>
      </c>
    </row>
    <row r="6" spans="1:6" x14ac:dyDescent="0.3">
      <c r="A6" s="22"/>
      <c r="B6" s="33" t="s">
        <v>4</v>
      </c>
      <c r="C6" s="34" t="s">
        <v>5</v>
      </c>
      <c r="D6" s="22" t="s">
        <v>6</v>
      </c>
      <c r="E6" s="22" t="s">
        <v>6</v>
      </c>
      <c r="F6" s="22" t="s">
        <v>6</v>
      </c>
    </row>
    <row r="7" spans="1:6" s="12" customFormat="1" ht="12" x14ac:dyDescent="0.25">
      <c r="A7" s="13" t="s">
        <v>7</v>
      </c>
      <c r="B7" s="23" t="s">
        <v>8</v>
      </c>
      <c r="C7" s="24"/>
      <c r="D7" s="13">
        <v>3</v>
      </c>
      <c r="E7" s="13">
        <v>4</v>
      </c>
      <c r="F7" s="13">
        <v>5</v>
      </c>
    </row>
    <row r="8" spans="1:6" ht="16.05" customHeight="1" x14ac:dyDescent="0.3">
      <c r="A8" s="4" t="s">
        <v>90</v>
      </c>
      <c r="B8" s="25" t="s">
        <v>0</v>
      </c>
      <c r="C8" s="26" t="s">
        <v>0</v>
      </c>
      <c r="D8" s="5">
        <f>D9+D10+D26+D30</f>
        <v>3128.08</v>
      </c>
      <c r="E8" s="5">
        <f>E9+E10+E26+E30</f>
        <v>3637.3130000000001</v>
      </c>
      <c r="F8" s="5">
        <f>F9+F10+F26+F30</f>
        <v>3637.1129999999998</v>
      </c>
    </row>
    <row r="9" spans="1:6" ht="16.05" customHeight="1" x14ac:dyDescent="0.3">
      <c r="A9" s="6" t="s">
        <v>9</v>
      </c>
      <c r="B9" s="35" t="s">
        <v>10</v>
      </c>
      <c r="C9" s="36" t="s">
        <v>11</v>
      </c>
      <c r="D9" s="14">
        <v>0</v>
      </c>
      <c r="E9" s="14">
        <f>89.152</f>
        <v>89.152000000000001</v>
      </c>
      <c r="F9" s="14">
        <f>178.294</f>
        <v>178.29400000000001</v>
      </c>
    </row>
    <row r="10" spans="1:6" ht="19.2" customHeight="1" x14ac:dyDescent="0.3">
      <c r="A10" s="6" t="s">
        <v>12</v>
      </c>
      <c r="B10" s="25" t="s">
        <v>13</v>
      </c>
      <c r="C10" s="26" t="s">
        <v>11</v>
      </c>
      <c r="D10" s="5">
        <f>D11+D12+D14+D16+D17</f>
        <v>2209.9259999999999</v>
      </c>
      <c r="E10" s="5">
        <f>E11+E12+E14+E16+E17</f>
        <v>2259.2190000000001</v>
      </c>
      <c r="F10" s="5">
        <f>F11+F12+F14+F16+F17</f>
        <v>2259.2190000000001</v>
      </c>
    </row>
    <row r="11" spans="1:6" ht="38.4" customHeight="1" x14ac:dyDescent="0.3">
      <c r="A11" s="7" t="s">
        <v>88</v>
      </c>
      <c r="B11" s="18" t="s">
        <v>87</v>
      </c>
      <c r="C11" s="19" t="s">
        <v>18</v>
      </c>
      <c r="D11" s="8">
        <v>640.22199999999998</v>
      </c>
      <c r="E11" s="8">
        <v>660.22199999999998</v>
      </c>
      <c r="F11" s="8">
        <v>660.22199999999998</v>
      </c>
    </row>
    <row r="12" spans="1:6" ht="64.2" customHeight="1" x14ac:dyDescent="0.3">
      <c r="A12" s="7" t="s">
        <v>16</v>
      </c>
      <c r="B12" s="29" t="s">
        <v>17</v>
      </c>
      <c r="C12" s="30" t="s">
        <v>18</v>
      </c>
      <c r="D12" s="15">
        <f>1493.435+70.905</f>
        <v>1564.34</v>
      </c>
      <c r="E12" s="15">
        <f>1522.395+71.238</f>
        <v>1593.633</v>
      </c>
      <c r="F12" s="15">
        <f>1522.395+71.238</f>
        <v>1593.633</v>
      </c>
    </row>
    <row r="13" spans="1:6" hidden="1" x14ac:dyDescent="0.3">
      <c r="A13" s="7" t="s">
        <v>19</v>
      </c>
      <c r="B13" s="18" t="s">
        <v>20</v>
      </c>
      <c r="C13" s="19" t="s">
        <v>18</v>
      </c>
      <c r="D13" s="8"/>
      <c r="E13" s="8"/>
      <c r="F13" s="8"/>
    </row>
    <row r="14" spans="1:6" ht="48.6" customHeight="1" x14ac:dyDescent="0.3">
      <c r="A14" s="7" t="s">
        <v>22</v>
      </c>
      <c r="B14" s="18" t="s">
        <v>23</v>
      </c>
      <c r="C14" s="19" t="s">
        <v>24</v>
      </c>
      <c r="D14" s="8">
        <v>0.36399999999999999</v>
      </c>
      <c r="E14" s="8">
        <v>0.36399999999999999</v>
      </c>
      <c r="F14" s="8">
        <v>0.36399999999999999</v>
      </c>
    </row>
    <row r="15" spans="1:6" hidden="1" x14ac:dyDescent="0.3">
      <c r="A15" s="7" t="s">
        <v>25</v>
      </c>
      <c r="B15" s="18" t="s">
        <v>26</v>
      </c>
      <c r="C15" s="19" t="s">
        <v>27</v>
      </c>
      <c r="D15" s="8"/>
      <c r="E15" s="8"/>
      <c r="F15" s="8"/>
    </row>
    <row r="16" spans="1:6" ht="18" customHeight="1" x14ac:dyDescent="0.3">
      <c r="A16" s="7" t="s">
        <v>28</v>
      </c>
      <c r="B16" s="18" t="s">
        <v>29</v>
      </c>
      <c r="C16" s="19" t="s">
        <v>30</v>
      </c>
      <c r="D16" s="8">
        <v>1</v>
      </c>
      <c r="E16" s="8">
        <v>1</v>
      </c>
      <c r="F16" s="8">
        <v>1</v>
      </c>
    </row>
    <row r="17" spans="1:6" ht="19.8" customHeight="1" x14ac:dyDescent="0.3">
      <c r="A17" s="7" t="s">
        <v>32</v>
      </c>
      <c r="B17" s="18" t="s">
        <v>33</v>
      </c>
      <c r="C17" s="19" t="s">
        <v>34</v>
      </c>
      <c r="D17" s="8">
        <v>4</v>
      </c>
      <c r="E17" s="8">
        <v>4</v>
      </c>
      <c r="F17" s="8">
        <v>4</v>
      </c>
    </row>
    <row r="18" spans="1:6" hidden="1" x14ac:dyDescent="0.3">
      <c r="A18" s="6" t="s">
        <v>35</v>
      </c>
      <c r="B18" s="25" t="s">
        <v>36</v>
      </c>
      <c r="C18" s="26" t="s">
        <v>11</v>
      </c>
      <c r="D18" s="5">
        <f>D19</f>
        <v>0</v>
      </c>
      <c r="E18" s="5">
        <f>E19</f>
        <v>0</v>
      </c>
      <c r="F18" s="5">
        <f>F19</f>
        <v>0</v>
      </c>
    </row>
    <row r="19" spans="1:6" ht="36.75" hidden="1" customHeight="1" x14ac:dyDescent="0.3">
      <c r="A19" s="7" t="s">
        <v>37</v>
      </c>
      <c r="B19" s="18" t="s">
        <v>38</v>
      </c>
      <c r="C19" s="19" t="s">
        <v>15</v>
      </c>
      <c r="D19" s="8"/>
      <c r="E19" s="8"/>
      <c r="F19" s="8"/>
    </row>
    <row r="20" spans="1:6" ht="35.25" hidden="1" customHeight="1" x14ac:dyDescent="0.3">
      <c r="A20" s="6" t="s">
        <v>40</v>
      </c>
      <c r="B20" s="25" t="s">
        <v>41</v>
      </c>
      <c r="C20" s="26" t="s">
        <v>11</v>
      </c>
      <c r="D20" s="5">
        <f>D22+D23+D24+D25+D21</f>
        <v>0</v>
      </c>
      <c r="E20" s="5">
        <f>E22+E23+E24+E25+E21</f>
        <v>0</v>
      </c>
      <c r="F20" s="5">
        <f>F22+F23+F24+F25+F21</f>
        <v>0</v>
      </c>
    </row>
    <row r="21" spans="1:6" ht="20.25" hidden="1" customHeight="1" x14ac:dyDescent="0.3">
      <c r="A21" s="7" t="s">
        <v>81</v>
      </c>
      <c r="B21" s="18" t="s">
        <v>80</v>
      </c>
      <c r="C21" s="20"/>
      <c r="D21" s="8"/>
      <c r="E21" s="8"/>
      <c r="F21" s="8"/>
    </row>
    <row r="22" spans="1:6" ht="24.75" hidden="1" customHeight="1" x14ac:dyDescent="0.3">
      <c r="A22" s="7" t="s">
        <v>78</v>
      </c>
      <c r="B22" s="18" t="s">
        <v>79</v>
      </c>
      <c r="C22" s="19" t="s">
        <v>27</v>
      </c>
      <c r="D22" s="8"/>
      <c r="E22" s="8"/>
      <c r="F22" s="8"/>
    </row>
    <row r="23" spans="1:6" ht="21.75" hidden="1" customHeight="1" x14ac:dyDescent="0.3">
      <c r="A23" s="7" t="s">
        <v>43</v>
      </c>
      <c r="B23" s="18" t="s">
        <v>44</v>
      </c>
      <c r="C23" s="19" t="s">
        <v>45</v>
      </c>
      <c r="D23" s="8"/>
      <c r="E23" s="8"/>
      <c r="F23" s="8"/>
    </row>
    <row r="24" spans="1:6" ht="28.5" hidden="1" customHeight="1" x14ac:dyDescent="0.3">
      <c r="A24" s="7" t="s">
        <v>46</v>
      </c>
      <c r="B24" s="18" t="s">
        <v>47</v>
      </c>
      <c r="C24" s="19" t="s">
        <v>39</v>
      </c>
      <c r="D24" s="8"/>
      <c r="E24" s="8"/>
      <c r="F24" s="8"/>
    </row>
    <row r="25" spans="1:6" ht="41.25" hidden="1" customHeight="1" x14ac:dyDescent="0.3">
      <c r="A25" s="7" t="s">
        <v>48</v>
      </c>
      <c r="B25" s="18" t="s">
        <v>49</v>
      </c>
      <c r="C25" s="19" t="s">
        <v>31</v>
      </c>
      <c r="D25" s="8"/>
      <c r="E25" s="8"/>
      <c r="F25" s="8"/>
    </row>
    <row r="26" spans="1:6" ht="22.8" customHeight="1" x14ac:dyDescent="0.3">
      <c r="A26" s="6" t="s">
        <v>50</v>
      </c>
      <c r="B26" s="25" t="s">
        <v>51</v>
      </c>
      <c r="C26" s="26" t="s">
        <v>11</v>
      </c>
      <c r="D26" s="5">
        <f>D27+D28+D29</f>
        <v>845</v>
      </c>
      <c r="E26" s="5">
        <f>E27+E28+E29</f>
        <v>1215.788</v>
      </c>
      <c r="F26" s="5">
        <f>F27+F28+F29</f>
        <v>1126.4459999999999</v>
      </c>
    </row>
    <row r="27" spans="1:6" ht="15.6" customHeight="1" x14ac:dyDescent="0.3">
      <c r="A27" s="7" t="s">
        <v>52</v>
      </c>
      <c r="B27" s="18" t="s">
        <v>53</v>
      </c>
      <c r="C27" s="19" t="s">
        <v>42</v>
      </c>
      <c r="D27" s="8">
        <v>70</v>
      </c>
      <c r="E27" s="8">
        <v>274.94</v>
      </c>
      <c r="F27" s="8">
        <v>274.94</v>
      </c>
    </row>
    <row r="28" spans="1:6" ht="15.6" customHeight="1" x14ac:dyDescent="0.3">
      <c r="A28" s="7" t="s">
        <v>54</v>
      </c>
      <c r="B28" s="18" t="s">
        <v>55</v>
      </c>
      <c r="C28" s="19" t="s">
        <v>14</v>
      </c>
      <c r="D28" s="8">
        <v>200</v>
      </c>
      <c r="E28" s="8">
        <v>210.84800000000001</v>
      </c>
      <c r="F28" s="8">
        <v>211.71600000000001</v>
      </c>
    </row>
    <row r="29" spans="1:6" ht="15.6" customHeight="1" x14ac:dyDescent="0.3">
      <c r="A29" s="7" t="s">
        <v>56</v>
      </c>
      <c r="B29" s="29" t="s">
        <v>57</v>
      </c>
      <c r="C29" s="30" t="s">
        <v>15</v>
      </c>
      <c r="D29" s="15">
        <v>575</v>
      </c>
      <c r="E29" s="15">
        <v>730</v>
      </c>
      <c r="F29" s="15">
        <v>639.79</v>
      </c>
    </row>
    <row r="30" spans="1:6" ht="16.05" customHeight="1" x14ac:dyDescent="0.3">
      <c r="A30" s="6" t="s">
        <v>58</v>
      </c>
      <c r="B30" s="25" t="s">
        <v>59</v>
      </c>
      <c r="C30" s="26" t="s">
        <v>11</v>
      </c>
      <c r="D30" s="5">
        <f>D31</f>
        <v>73.153999999999996</v>
      </c>
      <c r="E30" s="5">
        <f>E31+E32+E33+E34</f>
        <v>73.153999999999996</v>
      </c>
      <c r="F30" s="5">
        <f>F31+F32+F33+F34</f>
        <v>73.153999999999996</v>
      </c>
    </row>
    <row r="31" spans="1:6" ht="15.6" customHeight="1" x14ac:dyDescent="0.3">
      <c r="A31" s="7" t="s">
        <v>60</v>
      </c>
      <c r="B31" s="29" t="s">
        <v>61</v>
      </c>
      <c r="C31" s="30" t="s">
        <v>42</v>
      </c>
      <c r="D31" s="15">
        <v>73.153999999999996</v>
      </c>
      <c r="E31" s="15">
        <v>73.153999999999996</v>
      </c>
      <c r="F31" s="15">
        <v>73.153999999999996</v>
      </c>
    </row>
    <row r="32" spans="1:6" ht="18.75" hidden="1" customHeight="1" x14ac:dyDescent="0.3">
      <c r="A32" s="7" t="s">
        <v>62</v>
      </c>
      <c r="B32" s="18" t="s">
        <v>63</v>
      </c>
      <c r="C32" s="19" t="s">
        <v>15</v>
      </c>
      <c r="D32" s="8"/>
      <c r="E32" s="8"/>
      <c r="F32" s="8"/>
    </row>
    <row r="33" spans="1:8" ht="31.5" hidden="1" customHeight="1" x14ac:dyDescent="0.3">
      <c r="A33" s="7" t="s">
        <v>64</v>
      </c>
      <c r="B33" s="18" t="s">
        <v>65</v>
      </c>
      <c r="C33" s="19" t="s">
        <v>18</v>
      </c>
      <c r="D33" s="8"/>
      <c r="E33" s="8"/>
      <c r="F33" s="8"/>
      <c r="G33" s="3"/>
      <c r="H33" s="10"/>
    </row>
    <row r="34" spans="1:8" ht="28.5" hidden="1" customHeight="1" x14ac:dyDescent="0.3">
      <c r="A34" s="7" t="s">
        <v>66</v>
      </c>
      <c r="B34" s="18" t="s">
        <v>67</v>
      </c>
      <c r="C34" s="19" t="s">
        <v>24</v>
      </c>
      <c r="D34" s="8"/>
      <c r="E34" s="8"/>
      <c r="F34" s="8"/>
    </row>
    <row r="35" spans="1:8" ht="27" hidden="1" customHeight="1" x14ac:dyDescent="0.3">
      <c r="A35" s="6" t="s">
        <v>68</v>
      </c>
      <c r="B35" s="25" t="s">
        <v>69</v>
      </c>
      <c r="C35" s="26" t="s">
        <v>11</v>
      </c>
      <c r="D35" s="5">
        <f>D36+D37</f>
        <v>0</v>
      </c>
      <c r="E35" s="5">
        <f>E36+E37</f>
        <v>0</v>
      </c>
      <c r="F35" s="5">
        <f>F36+F37</f>
        <v>0</v>
      </c>
    </row>
    <row r="36" spans="1:8" ht="24" hidden="1" customHeight="1" x14ac:dyDescent="0.3">
      <c r="A36" s="7" t="s">
        <v>82</v>
      </c>
      <c r="B36" s="18" t="s">
        <v>83</v>
      </c>
      <c r="C36" s="19" t="s">
        <v>42</v>
      </c>
      <c r="D36" s="8"/>
      <c r="E36" s="8"/>
      <c r="F36" s="8"/>
    </row>
    <row r="37" spans="1:8" ht="30.75" hidden="1" customHeight="1" x14ac:dyDescent="0.3">
      <c r="A37" s="7" t="s">
        <v>85</v>
      </c>
      <c r="B37" s="18" t="s">
        <v>84</v>
      </c>
      <c r="C37" s="19" t="s">
        <v>21</v>
      </c>
      <c r="D37" s="8"/>
      <c r="E37" s="8"/>
      <c r="F37" s="8"/>
    </row>
    <row r="38" spans="1:8" ht="55.2" hidden="1" x14ac:dyDescent="0.3">
      <c r="A38" s="6" t="s">
        <v>70</v>
      </c>
      <c r="B38" s="25" t="s">
        <v>71</v>
      </c>
      <c r="C38" s="26" t="s">
        <v>11</v>
      </c>
      <c r="D38" s="5">
        <f>D39+D40+D41</f>
        <v>0</v>
      </c>
      <c r="E38" s="5">
        <f>E39+E40+E41</f>
        <v>0</v>
      </c>
      <c r="F38" s="5">
        <f>F39+F40+F41</f>
        <v>0</v>
      </c>
    </row>
    <row r="39" spans="1:8" ht="48" hidden="1" customHeight="1" x14ac:dyDescent="0.3">
      <c r="A39" s="7" t="s">
        <v>72</v>
      </c>
      <c r="B39" s="18" t="s">
        <v>73</v>
      </c>
      <c r="C39" s="19" t="s">
        <v>42</v>
      </c>
      <c r="D39" s="8"/>
      <c r="E39" s="8"/>
      <c r="F39" s="8"/>
    </row>
    <row r="40" spans="1:8" ht="28.5" hidden="1" customHeight="1" x14ac:dyDescent="0.3">
      <c r="A40" s="7" t="s">
        <v>74</v>
      </c>
      <c r="B40" s="18" t="s">
        <v>75</v>
      </c>
      <c r="C40" s="19" t="s">
        <v>14</v>
      </c>
      <c r="D40" s="8"/>
      <c r="E40" s="8"/>
      <c r="F40" s="8"/>
    </row>
    <row r="41" spans="1:8" ht="35.25" hidden="1" customHeight="1" x14ac:dyDescent="0.3">
      <c r="A41" s="7" t="s">
        <v>76</v>
      </c>
      <c r="B41" s="18" t="s">
        <v>77</v>
      </c>
      <c r="C41" s="19" t="s">
        <v>15</v>
      </c>
      <c r="D41" s="8"/>
      <c r="E41" s="8"/>
      <c r="F41" s="8"/>
    </row>
    <row r="42" spans="1:8" x14ac:dyDescent="0.3">
      <c r="D42" s="11"/>
      <c r="E42" s="11"/>
      <c r="F42" s="11"/>
    </row>
  </sheetData>
  <mergeCells count="42">
    <mergeCell ref="B40:C40"/>
    <mergeCell ref="B41:C41"/>
    <mergeCell ref="B38:C38"/>
    <mergeCell ref="B39:C39"/>
    <mergeCell ref="B36:C36"/>
    <mergeCell ref="B37:C37"/>
    <mergeCell ref="B33:C33"/>
    <mergeCell ref="B34:C34"/>
    <mergeCell ref="B35:C35"/>
    <mergeCell ref="B30:C30"/>
    <mergeCell ref="B31:C31"/>
    <mergeCell ref="B32:C32"/>
    <mergeCell ref="B26:C26"/>
    <mergeCell ref="B27:C27"/>
    <mergeCell ref="B28:C28"/>
    <mergeCell ref="B29:C29"/>
    <mergeCell ref="B25:C25"/>
    <mergeCell ref="B22:C22"/>
    <mergeCell ref="B23:C23"/>
    <mergeCell ref="B24:C24"/>
    <mergeCell ref="B12:C12"/>
    <mergeCell ref="A5:A6"/>
    <mergeCell ref="B5:C6"/>
    <mergeCell ref="B8:C8"/>
    <mergeCell ref="B9:C9"/>
    <mergeCell ref="B10:C10"/>
    <mergeCell ref="B11:C11"/>
    <mergeCell ref="B13:C13"/>
    <mergeCell ref="A1:F1"/>
    <mergeCell ref="B14:C14"/>
    <mergeCell ref="B21:C21"/>
    <mergeCell ref="F5:F6"/>
    <mergeCell ref="B7:C7"/>
    <mergeCell ref="B15:C15"/>
    <mergeCell ref="B16:C16"/>
    <mergeCell ref="B17:C17"/>
    <mergeCell ref="B18:C18"/>
    <mergeCell ref="B19:C19"/>
    <mergeCell ref="B20:C20"/>
    <mergeCell ref="D5:D6"/>
    <mergeCell ref="E5:E6"/>
    <mergeCell ref="A3:F3"/>
  </mergeCells>
  <pageMargins left="0.7874015748031496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2018-12-24T07:53:20Z</dcterms:modified>
</cp:coreProperties>
</file>